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romereorbv.sharepoint.com/sites/prj-hnischoonmaak/Gedeelde documenten/01. Uitnodiging tot Inschrijving/"/>
    </mc:Choice>
  </mc:AlternateContent>
  <xr:revisionPtr revIDLastSave="263" documentId="8_{15DA40E2-52D6-49E6-B87C-A4E3A55516EF}" xr6:coauthVersionLast="47" xr6:coauthVersionMax="47" xr10:uidLastSave="{80B6A296-D76F-447E-9A68-93E9CE1E8A1D}"/>
  <bookViews>
    <workbookView xWindow="28680" yWindow="-120" windowWidth="29040" windowHeight="15720" firstSheet="1" activeTab="1" xr2:uid="{E473DC39-5A5F-4041-A1F6-1E5FDE9D2A26}"/>
  </bookViews>
  <sheets>
    <sheet name="Handleiding" sheetId="1" r:id="rId1"/>
    <sheet name="Invulformulier" sheetId="2" r:id="rId2"/>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6" i="2" l="1"/>
  <c r="N15" i="2"/>
  <c r="N14" i="2"/>
  <c r="N10" i="2"/>
  <c r="N9" i="2"/>
  <c r="N5" i="2"/>
  <c r="N4" i="2"/>
  <c r="L15" i="2" l="1"/>
  <c r="I15" i="2"/>
  <c r="F15" i="2"/>
  <c r="L14" i="2"/>
  <c r="I14" i="2"/>
  <c r="F14" i="2"/>
  <c r="L10" i="2"/>
  <c r="I10" i="2"/>
  <c r="F10" i="2"/>
  <c r="N11" i="2"/>
  <c r="L9" i="2"/>
  <c r="I9" i="2"/>
  <c r="F9" i="2"/>
  <c r="L5" i="2"/>
  <c r="L4" i="2"/>
  <c r="L3" i="2"/>
  <c r="F4" i="2"/>
  <c r="I4" i="2"/>
  <c r="F5" i="2"/>
  <c r="I5" i="2"/>
  <c r="I3" i="2"/>
  <c r="M4" i="2" l="1"/>
  <c r="M5" i="2"/>
  <c r="M9" i="2"/>
  <c r="M14" i="2"/>
  <c r="M10" i="2"/>
  <c r="M15" i="2"/>
  <c r="O3" i="1"/>
  <c r="O4" i="1" s="1"/>
  <c r="F3" i="1"/>
  <c r="N3" i="1"/>
  <c r="L3" i="1"/>
  <c r="I3" i="1"/>
  <c r="M11" i="2" l="1"/>
  <c r="M16" i="2"/>
  <c r="M3" i="1"/>
  <c r="F3" i="2" l="1"/>
  <c r="N3" i="2"/>
  <c r="N6" i="2" s="1"/>
  <c r="M3" i="2" l="1"/>
  <c r="M6" i="2" s="1"/>
  <c r="M20" i="2" s="1"/>
</calcChain>
</file>

<file path=xl/sharedStrings.xml><?xml version="1.0" encoding="utf-8"?>
<sst xmlns="http://schemas.openxmlformats.org/spreadsheetml/2006/main" count="103" uniqueCount="56">
  <si>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</si>
  <si>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</si>
  <si>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</si>
  <si>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</si>
  <si>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</si>
  <si>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</si>
  <si>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</si>
  <si>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</si>
  <si>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</si>
  <si>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</si>
  <si>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</si>
  <si>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</si>
  <si>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</si>
  <si>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</si>
  <si>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</si>
  <si>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</si>
  <si>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 Een afwijking  van maximaal € 50,- is toegestaan (M4 N4), het prijzenblad is leidend (kolom N)</t>
  </si>
  <si>
    <t>* Betreft ureninzet productief per jaar. Dit is inclusief periodieken die de schoonmaker zelf (of met hulp van een handyman) kan uitvoeren (zoals schrobben sanitair) en de meewerk uren van de voorvrouw</t>
  </si>
  <si>
    <t>Vakantiebeurten</t>
  </si>
  <si>
    <t>voorjaar 1 dag reguliere uren</t>
  </si>
  <si>
    <t>meivakantie 1 dag reguliere uren</t>
  </si>
  <si>
    <t>zomervakantie 6 dagen reguliere uren</t>
  </si>
  <si>
    <t>herfstvakantie 1 dag reguliere uren</t>
  </si>
  <si>
    <t>kerstvakantie 1 dag reguliere uren</t>
  </si>
  <si>
    <t>Voorbeeld:</t>
  </si>
  <si>
    <t>Sjaan werkzaam bij schoonmaakbedrijf A werkt 25 uur per week op locatie B.</t>
  </si>
  <si>
    <t>Dit betekent een ureninzet van 5 uur per dag.</t>
  </si>
  <si>
    <t>Voorjaar 1 werkdag 5 uur</t>
  </si>
  <si>
    <t>meivakantie 1 werkdag 5 uur</t>
  </si>
  <si>
    <t>zomervakantie 6 werkdagen 30 uur</t>
  </si>
  <si>
    <t>herfstvakantie 1 werkdag 5 uur</t>
  </si>
  <si>
    <t>kerstvakantie 1 werkdag 5 uur</t>
  </si>
  <si>
    <r>
      <t xml:space="preserve">** Uren vrijgestelde leiding per jaar minimaal 5%. Dit zijn de uren </t>
    </r>
    <r>
      <rPr>
        <b/>
        <sz val="11"/>
        <color theme="1"/>
        <rFont val="Calibri"/>
        <family val="2"/>
        <scheme val="minor"/>
      </rPr>
      <t xml:space="preserve">inclusief </t>
    </r>
    <r>
      <rPr>
        <sz val="11"/>
        <color theme="1"/>
        <rFont val="Calibri"/>
        <family val="2"/>
        <scheme val="minor"/>
      </rPr>
      <t>toezicht uren meewerkend voorvrouw</t>
    </r>
  </si>
  <si>
    <t>*** Ureninzet voor het vloeronderhoud/overig periodiek/dieptereiniging</t>
  </si>
  <si>
    <t>Calculatie regulier</t>
  </si>
  <si>
    <t>**** Een afwijking  t.o.v. het tarief conform prijzenblad van maximaal € 50,- is toegestaan, het prijzenblad is leidend.</t>
  </si>
  <si>
    <t>Subtotaal</t>
  </si>
  <si>
    <t>Nieuwe Instituut</t>
  </si>
  <si>
    <t>Huis Sonneveld</t>
  </si>
  <si>
    <t>** Uren vrijgestelde leiding per jaar minimaal 6%. Dit is inclusief de vrijgestelde uren van de voorwerker op locatie.</t>
  </si>
  <si>
    <t>*** Ureninzet voor bijv. stoomreinigen sanitair/overig periodiek</t>
  </si>
  <si>
    <t>Gemiddeld tarief toezicht</t>
  </si>
  <si>
    <t>Werkdagen</t>
  </si>
  <si>
    <t>Calculatie zaterdag/zondag</t>
  </si>
  <si>
    <t>Calculatie feestdagen</t>
  </si>
  <si>
    <t>Ureninzet productief per dag</t>
  </si>
  <si>
    <t>254: alle werkdagen van maandag tot vrijdag muv feestagen</t>
  </si>
  <si>
    <t>208: alle werkdagen muv maandagen en feestdagen</t>
  </si>
  <si>
    <t xml:space="preserve">Ureninzet productief per dag </t>
  </si>
  <si>
    <t>&lt;-------inzet minimaal 3 uur per beurt</t>
  </si>
  <si>
    <t>Van Nelle Fabriek (OMD)</t>
  </si>
  <si>
    <t>6: feestdagen muv van niet openstelling</t>
  </si>
  <si>
    <t>102: weekenddagen muv feestdagen</t>
  </si>
  <si>
    <t>12: 1x per maand schoonmaak op een woensdag</t>
  </si>
  <si>
    <t>* Betreft ureninzet productief per jaar. Dit is inclusief periodieken die de schoonmaker zelf (of met hulp van een handyman) kan uitvoeren (zoals bijv. schrobben sanitair) en de meewerk uren van de voorman/vrouw</t>
  </si>
  <si>
    <t>&lt;-------- niet hoger dan € 200.000,-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</si>
</sst>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xf numFmtId="44" fontId="5" fillId="0" borderId="9" xfId="0" applyNumberFormat="1" applyFont="1" applyBorder="1" applyAlignment="1">
      <alignment horizontal="left" vertical="center" wrapText="1"/>
    </xf>
    <xf numFmtId="0" fontId="3" fillId="2" borderId="12" xfId="0" applyFont="1" applyFill="1" applyBorder="1" applyAlignment="1">
      <alignment horizontal="left" wrapText="1"/>
    </xf>
    <xf numFmtId="0" fontId="3" fillId="2" borderId="1" xfId="0" applyFont="1" applyFill="1" applyBorder="1" applyAlignment="1">
      <alignment horizontal="center" wrapText="1"/>
    </xf>
    <xf numFmtId="0" fontId="5" fillId="0" borderId="0" xfId="0" applyFont="1" applyAlignment="1">
      <alignment horizontal="left" vertical="center" wrapText="1"/>
    </xf>
    <xf numFmtId="3" fontId="4" fillId="0" borderId="0" xfId="0" applyNumberFormat="1" applyFont="1" applyAlignment="1">
      <alignment horizontal="center" vertical="center" wrapText="1"/>
    </xf>
    <xf numFmtId="44" fontId="6" fillId="2" borderId="0" xfId="1" applyFont="1" applyFill="1" applyBorder="1" applyAlignment="1">
      <alignment horizontal="left" vertical="center"/>
    </xf>
    <xf numFmtId="3" fontId="4" fillId="0" borderId="0" xfId="0" applyNumberFormat="1" applyFont="1" applyAlignment="1">
      <alignment horizontal="left" vertical="center" wrapText="1"/>
    </xf>
    <xf numFmtId="0" fontId="5" fillId="2" borderId="0" xfId="0" applyFont="1" applyFill="1" applyAlignment="1">
      <alignment horizontal="center" vertical="center" wrapText="1"/>
    </xf>
    <xf numFmtId="44" fontId="0" fillId="0" borderId="9" xfId="0" applyNumberFormat="1" applyBorder="1"/>
    <xf numFmtId="0" fontId="2" fillId="0" borderId="2" xfId="0" applyFont="1" applyBorder="1"/>
    <xf numFmtId="44" fontId="3" fillId="2" borderId="5" xfId="1" applyFont="1" applyFill="1" applyBorder="1" applyAlignment="1">
      <alignment horizontal="left" vertical="center"/>
    </xf>
    <xf numFmtId="44" fontId="3" fillId="2" borderId="0" xfId="1" applyFont="1" applyFill="1" applyBorder="1" applyAlignment="1">
      <alignment horizontal="left" vertical="center"/>
    </xf>
    <xf numFmtId="44" fontId="5" fillId="0" borderId="0" xfId="0" applyNumberFormat="1" applyFont="1" applyAlignment="1">
      <alignment horizontal="left" vertical="center" wrapText="1"/>
    </xf>
    <xf numFmtId="3" fontId="4" fillId="0" borderId="3" xfId="0" applyNumberFormat="1" applyFont="1" applyBorder="1" applyAlignment="1">
      <alignment horizontal="center" vertical="center" wrapText="1"/>
    </xf>
    <xf numFmtId="0" fontId="0" fillId="0" borderId="1" xfId="0" applyBorder="1"/>
    <xf numFmtId="0" fontId="3" fillId="0" borderId="1" xfId="0" applyFont="1" applyBorder="1" applyAlignment="1">
      <alignment horizontal="justify" vertical="center"/>
    </xf>
    <xf numFmtId="0" fontId="2" fillId="0" borderId="0" xfId="0" applyFont="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28"/>
  <sheetViews>
    <sheetView showGridLines="0" zoomScaleNormal="100" workbookViewId="0">
      <selection activeCell="A10" sqref="A10"/>
    </sheetView>
  </sheetViews>
  <sheetFormatPr defaultRowHeight="15" x14ac:dyDescent="0.25"/>
  <cols>
    <col min="1" max="1" width="22.85546875" customWidth="1"/>
    <col min="2" max="2" width="18.5703125" customWidth="1"/>
    <col min="3" max="3" width="12.85546875" customWidth="1"/>
    <col min="4" max="4" width="19.5703125" customWidth="1"/>
    <col min="5" max="6" width="11.42578125" bestFit="1" customWidth="1"/>
    <col min="7" max="7" width="12.42578125" customWidth="1"/>
    <col min="8" max="8" width="10.5703125" customWidth="1"/>
    <col min="9" max="9" width="10.42578125" bestFit="1" customWidth="1"/>
    <col min="10" max="10" width="18.42578125" customWidth="1"/>
    <col min="11" max="11" width="17.5703125" customWidth="1"/>
    <col min="12" max="12" width="10.42578125" bestFit="1" customWidth="1"/>
    <col min="13" max="13" width="14.42578125" customWidth="1"/>
    <col min="14" max="14" width="11.42578125" bestFit="1" customWidth="1"/>
  </cols>
  <sheetData>
    <row r="2" spans="1:15" s="4" customFormat="1" ht="60.75" x14ac:dyDescent="0.25">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75" thickBot="1" x14ac:dyDescent="0.3">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75" thickBot="1" x14ac:dyDescent="0.3">
      <c r="A4" s="1" t="s">
        <v>12</v>
      </c>
      <c r="B4" s="12"/>
      <c r="C4" s="9"/>
      <c r="D4" s="10"/>
      <c r="E4" s="2"/>
      <c r="F4" s="2"/>
      <c r="G4" s="3"/>
      <c r="H4" s="7"/>
      <c r="I4" s="7"/>
      <c r="J4" s="2"/>
      <c r="K4" s="2"/>
      <c r="L4" s="21"/>
      <c r="M4" s="8"/>
      <c r="N4" s="8"/>
      <c r="O4" s="17">
        <f>O3</f>
        <v>22</v>
      </c>
    </row>
    <row r="6" spans="1:15" x14ac:dyDescent="0.25">
      <c r="A6" t="s">
        <v>17</v>
      </c>
    </row>
    <row r="8" spans="1:15" x14ac:dyDescent="0.25">
      <c r="A8" t="s">
        <v>32</v>
      </c>
    </row>
    <row r="10" spans="1:15" x14ac:dyDescent="0.25">
      <c r="A10" t="s">
        <v>33</v>
      </c>
    </row>
    <row r="12" spans="1:15" x14ac:dyDescent="0.25">
      <c r="A12" t="s">
        <v>16</v>
      </c>
    </row>
    <row r="15" spans="1:15" x14ac:dyDescent="0.25">
      <c r="A15" t="s">
        <v>18</v>
      </c>
      <c r="B15" t="s">
        <v>19</v>
      </c>
    </row>
    <row r="16" spans="1:15" x14ac:dyDescent="0.25">
      <c r="B16" t="s">
        <v>20</v>
      </c>
    </row>
    <row r="17" spans="1:2" x14ac:dyDescent="0.25">
      <c r="B17" t="s">
        <v>21</v>
      </c>
    </row>
    <row r="18" spans="1:2" x14ac:dyDescent="0.25">
      <c r="B18" t="s">
        <v>22</v>
      </c>
    </row>
    <row r="19" spans="1:2" x14ac:dyDescent="0.25">
      <c r="B19" t="s">
        <v>23</v>
      </c>
    </row>
    <row r="21" spans="1:2" x14ac:dyDescent="0.25">
      <c r="A21" t="s">
        <v>24</v>
      </c>
      <c r="B21" t="s">
        <v>25</v>
      </c>
    </row>
    <row r="22" spans="1:2" x14ac:dyDescent="0.25">
      <c r="B22" t="s">
        <v>26</v>
      </c>
    </row>
    <row r="24" spans="1:2" x14ac:dyDescent="0.25">
      <c r="A24" t="s">
        <v>18</v>
      </c>
      <c r="B24" t="s">
        <v>27</v>
      </c>
    </row>
    <row r="25" spans="1:2" x14ac:dyDescent="0.25">
      <c r="B25" t="s">
        <v>28</v>
      </c>
    </row>
    <row r="26" spans="1:2" x14ac:dyDescent="0.25">
      <c r="B26" t="s">
        <v>29</v>
      </c>
    </row>
    <row r="27" spans="1:2" x14ac:dyDescent="0.25">
      <c r="B27" t="s">
        <v>30</v>
      </c>
    </row>
    <row r="28" spans="1:2" x14ac:dyDescent="0.25">
      <c r="B28" t="s">
        <v>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1:O37"/>
  <sheetViews>
    <sheetView showGridLines="0" tabSelected="1" zoomScaleNormal="100" workbookViewId="0">
      <selection activeCell="N20" sqref="N20"/>
    </sheetView>
  </sheetViews>
  <sheetFormatPr defaultRowHeight="15" x14ac:dyDescent="0.25"/>
  <cols>
    <col min="1" max="1" width="46.7109375" customWidth="1"/>
    <col min="2" max="3" width="11.42578125" customWidth="1"/>
    <col min="4" max="4" width="15.42578125" customWidth="1"/>
    <col min="5" max="6" width="11.5703125" customWidth="1"/>
    <col min="7" max="7" width="20.5703125" customWidth="1"/>
    <col min="8" max="8" width="10.140625" customWidth="1"/>
    <col min="9" max="9" width="10.5703125" customWidth="1"/>
    <col min="10" max="10" width="21.42578125" customWidth="1"/>
    <col min="11" max="11" width="12.5703125" customWidth="1"/>
    <col min="12" max="12" width="19.85546875" customWidth="1"/>
    <col min="13" max="13" width="25.7109375" customWidth="1"/>
    <col min="14" max="14" width="15.5703125" customWidth="1"/>
    <col min="15" max="15" width="37.5703125" customWidth="1"/>
  </cols>
  <sheetData>
    <row r="1" spans="1:15" ht="22.5" customHeight="1" x14ac:dyDescent="0.25"/>
    <row r="2" spans="1:15" s="4" customFormat="1" ht="36.75" x14ac:dyDescent="0.25">
      <c r="A2" s="18" t="s">
        <v>34</v>
      </c>
      <c r="B2" s="22" t="s">
        <v>0</v>
      </c>
      <c r="C2" s="22" t="s">
        <v>42</v>
      </c>
      <c r="D2" s="22" t="s">
        <v>10</v>
      </c>
      <c r="E2" s="22" t="s">
        <v>4</v>
      </c>
      <c r="F2" s="22" t="s">
        <v>6</v>
      </c>
      <c r="G2" s="22" t="s">
        <v>1</v>
      </c>
      <c r="H2" s="22" t="s">
        <v>41</v>
      </c>
      <c r="I2" s="22" t="s">
        <v>6</v>
      </c>
      <c r="J2" s="22" t="s">
        <v>13</v>
      </c>
      <c r="K2" s="22" t="s">
        <v>14</v>
      </c>
      <c r="L2" s="22" t="s">
        <v>15</v>
      </c>
      <c r="M2" s="22" t="s">
        <v>9</v>
      </c>
      <c r="N2" s="22" t="s">
        <v>45</v>
      </c>
    </row>
    <row r="3" spans="1:15" s="4" customFormat="1" x14ac:dyDescent="0.25">
      <c r="A3" s="24" t="s">
        <v>37</v>
      </c>
      <c r="B3" s="25">
        <v>9540.2000000000007</v>
      </c>
      <c r="C3" s="11">
        <v>254</v>
      </c>
      <c r="D3" s="13">
        <v>0</v>
      </c>
      <c r="E3" s="6">
        <v>0</v>
      </c>
      <c r="F3" s="14">
        <f>D3*E3</f>
        <v>0</v>
      </c>
      <c r="G3" s="20">
        <v>0</v>
      </c>
      <c r="H3" s="6">
        <v>0</v>
      </c>
      <c r="I3" s="15">
        <f>G3*H3</f>
        <v>0</v>
      </c>
      <c r="J3" s="20">
        <v>0</v>
      </c>
      <c r="K3" s="6">
        <v>0</v>
      </c>
      <c r="L3" s="15">
        <f>J3*K3</f>
        <v>0</v>
      </c>
      <c r="M3" s="15">
        <f>F3+I3+L3</f>
        <v>0</v>
      </c>
      <c r="N3" s="16">
        <f>D3/254</f>
        <v>0</v>
      </c>
    </row>
    <row r="4" spans="1:15" s="4" customFormat="1" x14ac:dyDescent="0.25">
      <c r="A4" s="24" t="s">
        <v>38</v>
      </c>
      <c r="B4" s="25">
        <v>401.32</v>
      </c>
      <c r="C4" s="11">
        <v>208</v>
      </c>
      <c r="D4" s="13">
        <v>0</v>
      </c>
      <c r="E4" s="6">
        <v>0</v>
      </c>
      <c r="F4" s="14">
        <f t="shared" ref="F4:F5" si="0">D4*E4</f>
        <v>0</v>
      </c>
      <c r="G4" s="20">
        <v>0</v>
      </c>
      <c r="H4" s="6">
        <v>0</v>
      </c>
      <c r="I4" s="15">
        <f t="shared" ref="I4:I5" si="1">G4*H4</f>
        <v>0</v>
      </c>
      <c r="J4" s="20">
        <v>0</v>
      </c>
      <c r="K4" s="6">
        <v>0</v>
      </c>
      <c r="L4" s="15">
        <f>J4*K4</f>
        <v>0</v>
      </c>
      <c r="M4" s="15">
        <f t="shared" ref="M4:M5" si="2">F4+I4+L4</f>
        <v>0</v>
      </c>
      <c r="N4" s="16">
        <f>D4/208</f>
        <v>0</v>
      </c>
    </row>
    <row r="5" spans="1:15" s="4" customFormat="1" ht="15.75" thickBot="1" x14ac:dyDescent="0.3">
      <c r="A5" s="24" t="s">
        <v>50</v>
      </c>
      <c r="B5" s="25">
        <v>646</v>
      </c>
      <c r="C5" s="11">
        <v>12</v>
      </c>
      <c r="D5" s="13">
        <v>0</v>
      </c>
      <c r="E5" s="6">
        <v>0</v>
      </c>
      <c r="F5" s="14">
        <f t="shared" si="0"/>
        <v>0</v>
      </c>
      <c r="G5" s="20">
        <v>0</v>
      </c>
      <c r="H5" s="6">
        <v>0</v>
      </c>
      <c r="I5" s="15">
        <f t="shared" si="1"/>
        <v>0</v>
      </c>
      <c r="J5" s="20">
        <v>0</v>
      </c>
      <c r="K5" s="6">
        <v>0</v>
      </c>
      <c r="L5" s="15">
        <f>J5*K5</f>
        <v>0</v>
      </c>
      <c r="M5" s="15">
        <f t="shared" si="2"/>
        <v>0</v>
      </c>
      <c r="N5" s="16">
        <f>D5/12</f>
        <v>0</v>
      </c>
      <c r="O5" s="4" t="s">
        <v>49</v>
      </c>
    </row>
    <row r="6" spans="1:15" ht="15.75" thickBot="1" x14ac:dyDescent="0.3">
      <c r="A6" s="1" t="s">
        <v>12</v>
      </c>
      <c r="B6" s="12"/>
      <c r="C6" s="36"/>
      <c r="D6" s="10"/>
      <c r="E6" s="2"/>
      <c r="F6" s="2"/>
      <c r="G6" s="3"/>
      <c r="H6" s="7"/>
      <c r="I6" s="7"/>
      <c r="J6" s="2"/>
      <c r="K6" s="2"/>
      <c r="L6" s="33" t="s">
        <v>36</v>
      </c>
      <c r="M6" s="23">
        <f>SUM(M3:M5)</f>
        <v>0</v>
      </c>
      <c r="N6" s="17">
        <f>N3+N4</f>
        <v>0</v>
      </c>
    </row>
    <row r="7" spans="1:15" x14ac:dyDescent="0.25">
      <c r="A7" s="26"/>
      <c r="B7" s="27"/>
      <c r="C7" s="27"/>
      <c r="D7" s="28"/>
      <c r="E7" s="29"/>
      <c r="F7" s="29"/>
      <c r="G7" s="28"/>
      <c r="H7" s="26"/>
      <c r="I7" s="26"/>
      <c r="J7" s="29"/>
      <c r="K7" s="29"/>
      <c r="L7" s="34"/>
      <c r="M7" s="35"/>
      <c r="N7" s="30"/>
    </row>
    <row r="8" spans="1:15" ht="36.75" x14ac:dyDescent="0.25">
      <c r="A8" s="18" t="s">
        <v>43</v>
      </c>
      <c r="B8" s="22" t="s">
        <v>0</v>
      </c>
      <c r="C8" s="22" t="s">
        <v>42</v>
      </c>
      <c r="D8" s="22" t="s">
        <v>10</v>
      </c>
      <c r="E8" s="22" t="s">
        <v>4</v>
      </c>
      <c r="F8" s="22" t="s">
        <v>6</v>
      </c>
      <c r="G8" s="22" t="s">
        <v>1</v>
      </c>
      <c r="H8" s="22" t="s">
        <v>41</v>
      </c>
      <c r="I8" s="22" t="s">
        <v>6</v>
      </c>
      <c r="J8" s="22" t="s">
        <v>13</v>
      </c>
      <c r="K8" s="22" t="s">
        <v>14</v>
      </c>
      <c r="L8" s="22" t="s">
        <v>15</v>
      </c>
      <c r="M8" s="22" t="s">
        <v>9</v>
      </c>
      <c r="N8" s="22" t="s">
        <v>48</v>
      </c>
    </row>
    <row r="9" spans="1:15" x14ac:dyDescent="0.25">
      <c r="A9" s="24" t="s">
        <v>37</v>
      </c>
      <c r="B9" s="25">
        <v>1017.71</v>
      </c>
      <c r="C9" s="11">
        <v>102</v>
      </c>
      <c r="D9" s="13">
        <v>0</v>
      </c>
      <c r="E9" s="6">
        <v>0</v>
      </c>
      <c r="F9" s="14">
        <f>D9*E9</f>
        <v>0</v>
      </c>
      <c r="G9" s="20">
        <v>0</v>
      </c>
      <c r="H9" s="6">
        <v>0</v>
      </c>
      <c r="I9" s="15">
        <f>G9*H9</f>
        <v>0</v>
      </c>
      <c r="J9" s="20">
        <v>0</v>
      </c>
      <c r="K9" s="6">
        <v>0</v>
      </c>
      <c r="L9" s="15">
        <f>J9*K9</f>
        <v>0</v>
      </c>
      <c r="M9" s="15">
        <f>F9+I9+L9</f>
        <v>0</v>
      </c>
      <c r="N9" s="16">
        <f>D9/102</f>
        <v>0</v>
      </c>
    </row>
    <row r="10" spans="1:15" ht="15.75" thickBot="1" x14ac:dyDescent="0.3">
      <c r="A10" s="24" t="s">
        <v>38</v>
      </c>
      <c r="B10" s="25">
        <v>401.32</v>
      </c>
      <c r="C10" s="11">
        <v>102</v>
      </c>
      <c r="D10" s="13">
        <v>0</v>
      </c>
      <c r="E10" s="6">
        <v>0</v>
      </c>
      <c r="F10" s="14">
        <f t="shared" ref="F10" si="3">D10*E10</f>
        <v>0</v>
      </c>
      <c r="G10" s="20">
        <v>0</v>
      </c>
      <c r="H10" s="6">
        <v>0</v>
      </c>
      <c r="I10" s="15">
        <f t="shared" ref="I10" si="4">G10*H10</f>
        <v>0</v>
      </c>
      <c r="J10" s="20">
        <v>0</v>
      </c>
      <c r="K10" s="6">
        <v>0</v>
      </c>
      <c r="L10" s="15">
        <f>J10*K10</f>
        <v>0</v>
      </c>
      <c r="M10" s="15">
        <f t="shared" ref="M10" si="5">F10+I10+L10</f>
        <v>0</v>
      </c>
      <c r="N10" s="16">
        <f>D10/102</f>
        <v>0</v>
      </c>
    </row>
    <row r="11" spans="1:15" ht="15.75" thickBot="1" x14ac:dyDescent="0.3">
      <c r="A11" s="1" t="s">
        <v>12</v>
      </c>
      <c r="B11" s="12"/>
      <c r="C11" s="36"/>
      <c r="D11" s="10"/>
      <c r="E11" s="2"/>
      <c r="F11" s="2"/>
      <c r="G11" s="3"/>
      <c r="H11" s="7"/>
      <c r="I11" s="7"/>
      <c r="J11" s="2"/>
      <c r="K11" s="2"/>
      <c r="L11" s="33" t="s">
        <v>36</v>
      </c>
      <c r="M11" s="23">
        <f>SUM(M9:M10)</f>
        <v>0</v>
      </c>
      <c r="N11" s="17">
        <f>N9+N10</f>
        <v>0</v>
      </c>
    </row>
    <row r="12" spans="1:15" x14ac:dyDescent="0.25">
      <c r="A12" s="26"/>
      <c r="B12" s="27"/>
      <c r="C12" s="27"/>
      <c r="D12" s="28"/>
      <c r="E12" s="29"/>
      <c r="F12" s="29"/>
      <c r="G12" s="28"/>
      <c r="H12" s="26"/>
      <c r="I12" s="26"/>
      <c r="J12" s="29"/>
      <c r="K12" s="29"/>
      <c r="L12" s="34"/>
      <c r="M12" s="35"/>
      <c r="N12" s="30"/>
    </row>
    <row r="13" spans="1:15" ht="36.75" x14ac:dyDescent="0.25">
      <c r="A13" s="18" t="s">
        <v>44</v>
      </c>
      <c r="B13" s="22" t="s">
        <v>0</v>
      </c>
      <c r="C13" s="22" t="s">
        <v>42</v>
      </c>
      <c r="D13" s="22" t="s">
        <v>10</v>
      </c>
      <c r="E13" s="22" t="s">
        <v>4</v>
      </c>
      <c r="F13" s="22" t="s">
        <v>6</v>
      </c>
      <c r="G13" s="22" t="s">
        <v>1</v>
      </c>
      <c r="H13" s="22" t="s">
        <v>41</v>
      </c>
      <c r="I13" s="22" t="s">
        <v>6</v>
      </c>
      <c r="J13" s="22" t="s">
        <v>13</v>
      </c>
      <c r="K13" s="22" t="s">
        <v>14</v>
      </c>
      <c r="L13" s="22" t="s">
        <v>15</v>
      </c>
      <c r="M13" s="22" t="s">
        <v>9</v>
      </c>
      <c r="N13" s="22" t="s">
        <v>45</v>
      </c>
    </row>
    <row r="14" spans="1:15" x14ac:dyDescent="0.25">
      <c r="A14" s="24" t="s">
        <v>37</v>
      </c>
      <c r="B14" s="25">
        <v>1017.71</v>
      </c>
      <c r="C14" s="11">
        <v>6</v>
      </c>
      <c r="D14" s="13">
        <v>0</v>
      </c>
      <c r="E14" s="6">
        <v>0</v>
      </c>
      <c r="F14" s="14">
        <f>D14*E14</f>
        <v>0</v>
      </c>
      <c r="G14" s="20">
        <v>0</v>
      </c>
      <c r="H14" s="6">
        <v>0</v>
      </c>
      <c r="I14" s="15">
        <f>G14*H14</f>
        <v>0</v>
      </c>
      <c r="J14" s="20">
        <v>0</v>
      </c>
      <c r="K14" s="6">
        <v>0</v>
      </c>
      <c r="L14" s="15">
        <f>J14*K14</f>
        <v>0</v>
      </c>
      <c r="M14" s="15">
        <f>F14+I14+L14</f>
        <v>0</v>
      </c>
      <c r="N14" s="16">
        <f>D14/6</f>
        <v>0</v>
      </c>
    </row>
    <row r="15" spans="1:15" ht="15.75" thickBot="1" x14ac:dyDescent="0.3">
      <c r="A15" s="24" t="s">
        <v>38</v>
      </c>
      <c r="B15" s="25">
        <v>401.32</v>
      </c>
      <c r="C15" s="11">
        <v>6</v>
      </c>
      <c r="D15" s="13">
        <v>0</v>
      </c>
      <c r="E15" s="6">
        <v>0</v>
      </c>
      <c r="F15" s="14">
        <f t="shared" ref="F15" si="6">D15*E15</f>
        <v>0</v>
      </c>
      <c r="G15" s="20">
        <v>0</v>
      </c>
      <c r="H15" s="6">
        <v>0</v>
      </c>
      <c r="I15" s="15">
        <f t="shared" ref="I15" si="7">G15*H15</f>
        <v>0</v>
      </c>
      <c r="J15" s="20">
        <v>0</v>
      </c>
      <c r="K15" s="6">
        <v>0</v>
      </c>
      <c r="L15" s="15">
        <f>J15*K15</f>
        <v>0</v>
      </c>
      <c r="M15" s="15">
        <f t="shared" ref="M15" si="8">F15+I15+L15</f>
        <v>0</v>
      </c>
      <c r="N15" s="16">
        <f>D15/6</f>
        <v>0</v>
      </c>
    </row>
    <row r="16" spans="1:15" ht="15.75" thickBot="1" x14ac:dyDescent="0.3">
      <c r="A16" s="1" t="s">
        <v>12</v>
      </c>
      <c r="B16" s="12"/>
      <c r="C16" s="36"/>
      <c r="D16" s="10"/>
      <c r="E16" s="2"/>
      <c r="F16" s="2"/>
      <c r="G16" s="3"/>
      <c r="H16" s="7"/>
      <c r="I16" s="7"/>
      <c r="J16" s="2"/>
      <c r="K16" s="2"/>
      <c r="L16" s="33" t="s">
        <v>36</v>
      </c>
      <c r="M16" s="23">
        <f>SUM(M14:M15)</f>
        <v>0</v>
      </c>
      <c r="N16" s="17">
        <f>N14+N15</f>
        <v>0</v>
      </c>
    </row>
    <row r="17" spans="1:14" x14ac:dyDescent="0.25">
      <c r="A17" s="26"/>
      <c r="B17" s="27"/>
      <c r="C17" s="27"/>
      <c r="D17" s="28"/>
      <c r="E17" s="29"/>
      <c r="F17" s="29"/>
      <c r="G17" s="28"/>
      <c r="H17" s="26"/>
      <c r="I17" s="26"/>
      <c r="J17" s="29"/>
      <c r="K17" s="29"/>
      <c r="L17" s="34"/>
      <c r="M17" s="35"/>
      <c r="N17" s="30"/>
    </row>
    <row r="18" spans="1:14" x14ac:dyDescent="0.25">
      <c r="A18" s="26"/>
      <c r="B18" s="27"/>
      <c r="C18" s="27"/>
      <c r="D18" s="28"/>
      <c r="E18" s="29"/>
      <c r="F18" s="29"/>
      <c r="G18" s="28"/>
      <c r="H18" s="26"/>
      <c r="I18" s="26"/>
      <c r="J18" s="29"/>
      <c r="K18" s="29"/>
      <c r="L18" s="34"/>
      <c r="M18" s="35"/>
      <c r="N18" s="30"/>
    </row>
    <row r="19" spans="1:14" ht="15.75" thickBot="1" x14ac:dyDescent="0.3">
      <c r="A19" s="26"/>
      <c r="B19" s="27"/>
      <c r="C19" s="27"/>
      <c r="D19" s="28"/>
      <c r="E19" s="29"/>
      <c r="F19" s="29"/>
      <c r="G19" s="28"/>
      <c r="H19" s="26"/>
      <c r="I19" s="26"/>
      <c r="J19" s="29"/>
      <c r="K19" s="29"/>
      <c r="L19" s="28"/>
      <c r="M19" s="26"/>
      <c r="N19" s="30"/>
    </row>
    <row r="20" spans="1:14" ht="15.75" thickBot="1" x14ac:dyDescent="0.3">
      <c r="L20" s="32" t="s">
        <v>12</v>
      </c>
      <c r="M20" s="31">
        <f>M6+M11+M16</f>
        <v>0</v>
      </c>
      <c r="N20" s="39" t="s">
        <v>55</v>
      </c>
    </row>
    <row r="22" spans="1:14" x14ac:dyDescent="0.25">
      <c r="A22" s="37"/>
    </row>
    <row r="23" spans="1:14" ht="25.5" x14ac:dyDescent="0.25">
      <c r="A23" s="38" t="s">
        <v>46</v>
      </c>
    </row>
    <row r="24" spans="1:14" x14ac:dyDescent="0.25">
      <c r="A24" s="38" t="s">
        <v>47</v>
      </c>
    </row>
    <row r="25" spans="1:14" x14ac:dyDescent="0.25">
      <c r="A25" s="38" t="s">
        <v>53</v>
      </c>
    </row>
    <row r="26" spans="1:14" ht="13.5" customHeight="1" x14ac:dyDescent="0.25">
      <c r="A26" s="38"/>
    </row>
    <row r="27" spans="1:14" x14ac:dyDescent="0.25">
      <c r="A27" s="38" t="s">
        <v>52</v>
      </c>
    </row>
    <row r="28" spans="1:14" x14ac:dyDescent="0.25">
      <c r="A28" s="38"/>
    </row>
    <row r="29" spans="1:14" x14ac:dyDescent="0.25">
      <c r="A29" s="38" t="s">
        <v>51</v>
      </c>
    </row>
    <row r="30" spans="1:14" x14ac:dyDescent="0.25">
      <c r="A30" s="19"/>
    </row>
    <row r="31" spans="1:14" x14ac:dyDescent="0.25">
      <c r="A31" t="s">
        <v>54</v>
      </c>
    </row>
    <row r="33" spans="1:1" x14ac:dyDescent="0.25">
      <c r="A33" t="s">
        <v>39</v>
      </c>
    </row>
    <row r="35" spans="1:1" x14ac:dyDescent="0.25">
      <c r="A35" t="s">
        <v>40</v>
      </c>
    </row>
    <row r="37" spans="1:1" x14ac:dyDescent="0.25">
      <c r="A37" t="s">
        <v>35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090A347183C840AB3E8DBF1790C3BB" ma:contentTypeVersion="3" ma:contentTypeDescription="Een nieuw document maken." ma:contentTypeScope="" ma:versionID="6ea673460ebb3cd760837f1406cc4d6e">
  <xsd:schema xmlns:xsd="http://www.w3.org/2001/XMLSchema" xmlns:xs="http://www.w3.org/2001/XMLSchema" xmlns:p="http://schemas.microsoft.com/office/2006/metadata/properties" xmlns:ns2="72e34be8-0181-4c48-9d8a-640c43aaf161" targetNamespace="http://schemas.microsoft.com/office/2006/metadata/properties" ma:root="true" ma:fieldsID="d24f28156cfe79c40fb87ce3115603c2" ns2:_="">
    <xsd:import namespace="72e34be8-0181-4c48-9d8a-640c43aaf16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34be8-0181-4c48-9d8a-640c43aaf1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2.xml><?xml version="1.0" encoding="utf-8"?>
<ds:datastoreItem xmlns:ds="http://schemas.openxmlformats.org/officeDocument/2006/customXml" ds:itemID="{51DB6124-B931-4149-A56E-32A301CA80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34be8-0181-4c48-9d8a-640c43aaf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CE23FB-C07F-4011-B9E5-F8339AEE70FA}">
  <ds:schemaRefs>
    <ds:schemaRef ds:uri="http://schemas.openxmlformats.org/package/2006/metadata/core-properties"/>
    <ds:schemaRef ds:uri="http://purl.org/dc/elements/1.1/"/>
    <ds:schemaRef ds:uri="http://schemas.microsoft.com/office/infopath/2007/PartnerControls"/>
    <ds:schemaRef ds:uri="72e34be8-0181-4c48-9d8a-640c43aaf161"/>
    <ds:schemaRef ds:uri="http://schemas.microsoft.com/office/2006/metadata/properties"/>
    <ds:schemaRef ds:uri="http://schemas.microsoft.com/office/2006/documentManagement/typ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2026-06-18T13:14:58Z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0x010100A7090A347183C840AB3E8DBF1790C3BB</vt:lpwstr>
  </property>
  <property fmtid="{D5CDD505-2E9C-101B-9397-08002B2CF9AE}" pid="3" name="MediaServiceImageTags">
    <vt:lpwstr/>
  </property>
</Properties>
</file>